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 ГРУППА\Реализация НВЛ (гидрокрекинг)\2020 год\ПДО\"/>
    </mc:Choice>
  </mc:AlternateContent>
  <bookViews>
    <workbookView xWindow="240" yWindow="195" windowWidth="8460" windowHeight="622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Лист1!$B$7:$O$61</definedName>
    <definedName name="_xlnm.Print_Area" localSheetId="0">Лист1!$B$1:$N$62</definedName>
  </definedNames>
  <calcPr calcId="162913"/>
</workbook>
</file>

<file path=xl/calcChain.xml><?xml version="1.0" encoding="utf-8"?>
<calcChain xmlns="http://schemas.openxmlformats.org/spreadsheetml/2006/main">
  <c r="H61" i="1" l="1"/>
</calcChain>
</file>

<file path=xl/sharedStrings.xml><?xml version="1.0" encoding="utf-8"?>
<sst xmlns="http://schemas.openxmlformats.org/spreadsheetml/2006/main" count="397" uniqueCount="88">
  <si>
    <t>№ п\п</t>
  </si>
  <si>
    <t>ГОСТ, ТУ</t>
  </si>
  <si>
    <t>Ед.изм.</t>
  </si>
  <si>
    <t>Кол-во</t>
  </si>
  <si>
    <t>Дата изготовления</t>
  </si>
  <si>
    <t>Производитель</t>
  </si>
  <si>
    <t>Наличие тех.документации</t>
  </si>
  <si>
    <t>Техническое состояние</t>
  </si>
  <si>
    <t>Дополнительные характеристики МТР</t>
  </si>
  <si>
    <t xml:space="preserve">Наименование МТР, марка, модель и другие характеристики </t>
  </si>
  <si>
    <t>Склад, или место складирования</t>
  </si>
  <si>
    <t>Номенклатурный номер (для материалов) / инвентарный номер(для ОС)</t>
  </si>
  <si>
    <t>Категория НВЛ</t>
  </si>
  <si>
    <t>ШТ</t>
  </si>
  <si>
    <t>Итого:</t>
  </si>
  <si>
    <t>штучный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</si>
  <si>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</si>
  <si>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</si>
  <si>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</si>
  <si>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</si>
  <si>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</si>
  <si>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</si>
  <si>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</si>
  <si>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</si>
  <si>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</si>
  <si>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18</t>
  </si>
  <si>
    <t>n'1 Дегидратор1231-1-D851-01 UNI-M-052</t>
  </si>
  <si>
    <t>Склад № 96</t>
  </si>
  <si>
    <t xml:space="preserve">Консорциум "Тиссен Райншталь Техник"  </t>
  </si>
  <si>
    <t>2003 год</t>
  </si>
  <si>
    <t>n'1 Емкость атм. поз. WT-V03 UNI-M-047</t>
  </si>
  <si>
    <t>n'1 Емкость атм. поз. WT-V04 UNI-M-048</t>
  </si>
  <si>
    <t>n'1 Емкость атм. поз. WT-V6 UNI-M-049</t>
  </si>
  <si>
    <t>n'1 Мешалка 1231-1-D821-01 UNI-M-051</t>
  </si>
  <si>
    <t>n'1 устройство дозиров UNI-M-041</t>
  </si>
  <si>
    <t>собрано в одно устройство</t>
  </si>
  <si>
    <t>n'1 устройство дозиров UNI-M-043</t>
  </si>
  <si>
    <t>n'15 Насосы ч.1231-1-D801-01 UNI-M-051</t>
  </si>
  <si>
    <t>n'2 Емкость  WT-V08, WT-V09 UNI-M-050</t>
  </si>
  <si>
    <t>n'2 Насос 1231-1-D802-01 UNI-M-051</t>
  </si>
  <si>
    <t>n'2 Насосы черт.1231-1-D803-01 UNI-M-051</t>
  </si>
  <si>
    <t>n'7 Емкость атм. поз.  UNI-M-050</t>
  </si>
  <si>
    <t>верх часть с прокл и болт UNI-M-050</t>
  </si>
  <si>
    <t>верх часть с прокл и болтами UNI-M-049</t>
  </si>
  <si>
    <t>верхняя часть с прокл и болт UNI-M-050</t>
  </si>
  <si>
    <t>Демпфер пульсации UNI-M-041</t>
  </si>
  <si>
    <t>Демпфер пульсации UNI-M-042</t>
  </si>
  <si>
    <t>Демпфер пульсации UNI-M-043</t>
  </si>
  <si>
    <t>Клапаны пневматические UNI-M-041</t>
  </si>
  <si>
    <t>Клапаны пневматические UNI-M-042</t>
  </si>
  <si>
    <t>Клапаны пневматические UNI-M-043</t>
  </si>
  <si>
    <t>Клапаны регулирующие UNI-M-043</t>
  </si>
  <si>
    <t>Клапаны с ручным управл UNI-M-042</t>
  </si>
  <si>
    <t>Клапаны с ручным управл UNI-M-043</t>
  </si>
  <si>
    <t>Клапаны с ручным управлением UNI-M-041</t>
  </si>
  <si>
    <t>Коробка распределительная UNI-M-041</t>
  </si>
  <si>
    <t>Коробка распределительная UNI-M-042</t>
  </si>
  <si>
    <t>Коробка распределительная UNI-M-043</t>
  </si>
  <si>
    <t>Коробка соленоидного клапана UNI-M-042</t>
  </si>
  <si>
    <t>Коробка соленоидного клапана UNI-M-043</t>
  </si>
  <si>
    <t>манометры UNI-M-041</t>
  </si>
  <si>
    <t>манометры UNI-M-043</t>
  </si>
  <si>
    <t>Насосы электромагнитные UNI-M-041</t>
  </si>
  <si>
    <t>Насосы электромагнитные UNI-M-042</t>
  </si>
  <si>
    <t>Насосы электромагнитные UNI-M-043</t>
  </si>
  <si>
    <t>Отверстия смотровые  UNI-M-047</t>
  </si>
  <si>
    <t>Отверстия смотровые  UNI-M-048</t>
  </si>
  <si>
    <t>Расходомер UNI-M-042</t>
  </si>
  <si>
    <t>Расходомер UNI-M-043</t>
  </si>
  <si>
    <t>Фильтры Y-образные UNI-M-042</t>
  </si>
  <si>
    <t>Фильтры Y-образные UNI-M-043</t>
  </si>
  <si>
    <t>Фильтры Y-образные: UNI-M-041</t>
  </si>
  <si>
    <t>Фланец опоры КИП с пр и болт UNI-M-049</t>
  </si>
  <si>
    <t>Фланец опоры КИП с пр и болт UNI-M-050</t>
  </si>
  <si>
    <t>Фланцы с проклад и болтами UNI-M-047</t>
  </si>
  <si>
    <t>Фланцы с проклад и болтами UNI-M-048</t>
  </si>
  <si>
    <t>Шкаф управления UNI-M-063</t>
  </si>
  <si>
    <t>Эжекторы UNI-M-042</t>
  </si>
  <si>
    <t>Эжекторы UNI-M-043</t>
  </si>
  <si>
    <t>Крыльчатка АХ 50/35</t>
  </si>
  <si>
    <t>Волгомашресурс</t>
  </si>
  <si>
    <t>2002 год</t>
  </si>
  <si>
    <t>отсутствует</t>
  </si>
  <si>
    <t>Колесо рабочее АХ 40-25-160К</t>
  </si>
  <si>
    <t>Консорциум "Тиссен Райншталь Техник"</t>
  </si>
  <si>
    <t>22 тома в архиве</t>
  </si>
  <si>
    <t>удовлеворительное, не б/у</t>
  </si>
  <si>
    <t>Перечень нелеквидных МТР, ОС (НВЛ)  ОАО "Славнефть-ЯНОС" (оборудование для установки гидрокрекинга)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</si>
</sst>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name val="Times New Roman"/>
      <family val="1"/>
      <charset val="204"/>
    </font>
    <font>
      <b/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DDDDDD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2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2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1" fillId="0" borderId="0" xfId="0" applyFont="1" applyBorder="1" applyAlignment="1">
      <alignment horizontal="right" wrapText="1"/>
    </xf>
    <xf numFmtId="0" fontId="1" fillId="0" borderId="0" xfId="0" applyFont="1" applyAlignment="1">
      <alignment horizontal="left"/>
    </xf>
    <xf numFmtId="0" fontId="21" fillId="0" borderId="0" xfId="0" applyFont="1" applyBorder="1" applyAlignment="1">
      <alignment horizontal="left" wrapText="1"/>
    </xf>
    <xf numFmtId="0" fontId="21" fillId="0" borderId="0" xfId="0" applyFont="1" applyFill="1"/>
    <xf numFmtId="0" fontId="23" fillId="0" borderId="0" xfId="0" applyFont="1"/>
    <xf numFmtId="49" fontId="1" fillId="0" borderId="0" xfId="0" applyNumberFormat="1" applyFont="1"/>
    <xf numFmtId="49" fontId="21" fillId="0" borderId="0" xfId="0" applyNumberFormat="1" applyFont="1" applyBorder="1" applyAlignment="1">
      <alignment horizontal="center" wrapText="1"/>
    </xf>
    <xf numFmtId="0" fontId="24" fillId="0" borderId="10" xfId="0" applyFont="1" applyBorder="1" applyAlignment="1">
      <alignment horizontal="right" vertical="top" wrapText="1"/>
    </xf>
    <xf numFmtId="0" fontId="24" fillId="0" borderId="0" xfId="0" applyFont="1"/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center" wrapText="1"/>
    </xf>
    <xf numFmtId="49" fontId="3" fillId="24" borderId="10" xfId="0" applyNumberFormat="1" applyFont="1" applyFill="1" applyBorder="1" applyAlignment="1">
      <alignment horizontal="center" vertical="top" wrapText="1"/>
    </xf>
    <xf numFmtId="0" fontId="24" fillId="0" borderId="1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right" vertical="top" wrapText="1"/>
    </xf>
    <xf numFmtId="0" fontId="24" fillId="25" borderId="10" xfId="0" applyFont="1" applyFill="1" applyBorder="1" applyAlignment="1">
      <alignment horizontal="left" vertical="top" wrapText="1"/>
    </xf>
    <xf numFmtId="0" fontId="24" fillId="25" borderId="11" xfId="0" applyFont="1" applyFill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center" vertical="top" wrapText="1"/>
    </xf>
    <xf numFmtId="0" fontId="24" fillId="25" borderId="0" xfId="0" applyFont="1" applyFill="1"/>
    <xf numFmtId="0" fontId="24" fillId="26" borderId="10" xfId="0" applyFont="1" applyFill="1" applyBorder="1" applyAlignment="1">
      <alignment horizontal="right" vertical="top" wrapText="1"/>
    </xf>
    <xf numFmtId="0" fontId="24" fillId="26" borderId="10" xfId="0" applyFont="1" applyFill="1" applyBorder="1" applyAlignment="1">
      <alignment horizontal="left" vertical="top" wrapText="1"/>
    </xf>
    <xf numFmtId="0" fontId="24" fillId="26" borderId="11" xfId="0" applyFont="1" applyFill="1" applyBorder="1" applyAlignment="1">
      <alignment horizontal="center" vertical="center" wrapText="1"/>
    </xf>
    <xf numFmtId="0" fontId="24" fillId="26" borderId="10" xfId="0" applyFont="1" applyFill="1" applyBorder="1" applyAlignment="1">
      <alignment horizontal="center" vertical="center" wrapText="1"/>
    </xf>
    <xf numFmtId="0" fontId="24" fillId="26" borderId="10" xfId="0" applyFont="1" applyFill="1" applyBorder="1" applyAlignment="1">
      <alignment horizontal="center" vertical="top" wrapText="1"/>
    </xf>
    <xf numFmtId="0" fontId="24" fillId="26" borderId="0" xfId="0" applyFont="1" applyFill="1"/>
    <xf numFmtId="0" fontId="24" fillId="27" borderId="10" xfId="0" applyFont="1" applyFill="1" applyBorder="1" applyAlignment="1">
      <alignment horizontal="right" vertical="top" wrapText="1"/>
    </xf>
    <xf numFmtId="0" fontId="24" fillId="27" borderId="10" xfId="0" applyFont="1" applyFill="1" applyBorder="1" applyAlignment="1">
      <alignment horizontal="left" vertical="top" wrapText="1"/>
    </xf>
    <xf numFmtId="0" fontId="24" fillId="27" borderId="11" xfId="0" applyFont="1" applyFill="1" applyBorder="1" applyAlignment="1">
      <alignment horizontal="center" vertical="center" wrapText="1"/>
    </xf>
    <xf numFmtId="0" fontId="24" fillId="27" borderId="10" xfId="0" applyFont="1" applyFill="1" applyBorder="1" applyAlignment="1">
      <alignment horizontal="center" vertical="center" wrapText="1"/>
    </xf>
    <xf numFmtId="0" fontId="24" fillId="27" borderId="10" xfId="0" applyFont="1" applyFill="1" applyBorder="1" applyAlignment="1">
      <alignment horizontal="center" vertical="top" wrapText="1"/>
    </xf>
    <xf numFmtId="0" fontId="24" fillId="27" borderId="0" xfId="0" applyFont="1" applyFill="1"/>
    <xf numFmtId="0" fontId="24" fillId="28" borderId="10" xfId="0" applyFont="1" applyFill="1" applyBorder="1" applyAlignment="1">
      <alignment horizontal="right" vertical="top" wrapText="1"/>
    </xf>
    <xf numFmtId="0" fontId="24" fillId="28" borderId="10" xfId="0" applyFont="1" applyFill="1" applyBorder="1" applyAlignment="1">
      <alignment horizontal="left" vertical="top" wrapText="1"/>
    </xf>
    <xf numFmtId="0" fontId="24" fillId="28" borderId="11" xfId="0" applyFont="1" applyFill="1" applyBorder="1" applyAlignment="1">
      <alignment horizontal="center" vertical="center" wrapText="1"/>
    </xf>
    <xf numFmtId="0" fontId="24" fillId="28" borderId="10" xfId="0" applyFont="1" applyFill="1" applyBorder="1" applyAlignment="1">
      <alignment horizontal="center" vertical="center" wrapText="1"/>
    </xf>
    <xf numFmtId="0" fontId="24" fillId="28" borderId="10" xfId="0" applyFont="1" applyFill="1" applyBorder="1" applyAlignment="1">
      <alignment horizontal="center" vertical="top" wrapText="1"/>
    </xf>
    <xf numFmtId="0" fontId="24" fillId="28" borderId="0" xfId="0" applyFont="1" applyFill="1"/>
    <xf numFmtId="0" fontId="24" fillId="29" borderId="10" xfId="0" applyFont="1" applyFill="1" applyBorder="1" applyAlignment="1">
      <alignment horizontal="right" vertical="top" wrapText="1"/>
    </xf>
    <xf numFmtId="0" fontId="24" fillId="29" borderId="10" xfId="0" applyFont="1" applyFill="1" applyBorder="1" applyAlignment="1">
      <alignment horizontal="left" vertical="top" wrapText="1"/>
    </xf>
    <xf numFmtId="0" fontId="24" fillId="29" borderId="11" xfId="0" applyFont="1" applyFill="1" applyBorder="1" applyAlignment="1">
      <alignment horizontal="center" vertical="center" wrapText="1"/>
    </xf>
    <xf numFmtId="0" fontId="24" fillId="29" borderId="10" xfId="0" applyFont="1" applyFill="1" applyBorder="1" applyAlignment="1">
      <alignment horizontal="center" vertical="center" wrapText="1"/>
    </xf>
    <xf numFmtId="0" fontId="24" fillId="29" borderId="10" xfId="0" applyFont="1" applyFill="1" applyBorder="1" applyAlignment="1">
      <alignment horizontal="center" vertical="top" wrapText="1"/>
    </xf>
    <xf numFmtId="0" fontId="24" fillId="29" borderId="0" xfId="0" applyFont="1" applyFill="1"/>
    <xf numFmtId="0" fontId="24" fillId="30" borderId="10" xfId="0" applyFont="1" applyFill="1" applyBorder="1" applyAlignment="1">
      <alignment horizontal="right" vertical="top" wrapText="1"/>
    </xf>
    <xf numFmtId="0" fontId="24" fillId="30" borderId="10" xfId="0" applyFont="1" applyFill="1" applyBorder="1" applyAlignment="1">
      <alignment horizontal="left" vertical="top" wrapText="1"/>
    </xf>
    <xf numFmtId="0" fontId="24" fillId="30" borderId="11" xfId="0" applyFont="1" applyFill="1" applyBorder="1" applyAlignment="1">
      <alignment horizontal="center" vertical="center" wrapText="1"/>
    </xf>
    <xf numFmtId="0" fontId="24" fillId="30" borderId="10" xfId="0" applyFont="1" applyFill="1" applyBorder="1" applyAlignment="1">
      <alignment horizontal="center" vertical="center" wrapText="1"/>
    </xf>
    <xf numFmtId="0" fontId="24" fillId="30" borderId="10" xfId="0" applyFont="1" applyFill="1" applyBorder="1" applyAlignment="1">
      <alignment horizontal="center" vertical="top" wrapText="1"/>
    </xf>
    <xf numFmtId="0" fontId="24" fillId="30" borderId="0" xfId="0" applyFont="1" applyFill="1"/>
    <xf numFmtId="0" fontId="24" fillId="31" borderId="10" xfId="0" applyFont="1" applyFill="1" applyBorder="1" applyAlignment="1">
      <alignment horizontal="right" vertical="top" wrapText="1"/>
    </xf>
    <xf numFmtId="0" fontId="24" fillId="31" borderId="10" xfId="0" applyFont="1" applyFill="1" applyBorder="1" applyAlignment="1">
      <alignment horizontal="left" vertical="top" wrapText="1"/>
    </xf>
    <xf numFmtId="0" fontId="24" fillId="31" borderId="11" xfId="0" applyFont="1" applyFill="1" applyBorder="1" applyAlignment="1">
      <alignment horizontal="center" vertical="center" wrapText="1"/>
    </xf>
    <xf numFmtId="0" fontId="24" fillId="31" borderId="10" xfId="0" applyFont="1" applyFill="1" applyBorder="1" applyAlignment="1">
      <alignment horizontal="center" vertical="center" wrapText="1"/>
    </xf>
    <xf numFmtId="0" fontId="24" fillId="31" borderId="10" xfId="0" applyFont="1" applyFill="1" applyBorder="1" applyAlignment="1">
      <alignment horizontal="center" vertical="top" wrapText="1"/>
    </xf>
    <xf numFmtId="0" fontId="24" fillId="31" borderId="0" xfId="0" applyFont="1" applyFill="1"/>
    <xf numFmtId="0" fontId="24" fillId="32" borderId="10" xfId="0" applyFont="1" applyFill="1" applyBorder="1" applyAlignment="1">
      <alignment horizontal="right" vertical="top" wrapText="1"/>
    </xf>
    <xf numFmtId="0" fontId="24" fillId="32" borderId="10" xfId="0" applyFont="1" applyFill="1" applyBorder="1" applyAlignment="1">
      <alignment horizontal="left" vertical="top" wrapText="1"/>
    </xf>
    <xf numFmtId="0" fontId="24" fillId="32" borderId="11" xfId="0" applyFont="1" applyFill="1" applyBorder="1" applyAlignment="1">
      <alignment horizontal="center" vertical="center" wrapText="1"/>
    </xf>
    <xf numFmtId="0" fontId="24" fillId="32" borderId="10" xfId="0" applyFont="1" applyFill="1" applyBorder="1" applyAlignment="1">
      <alignment horizontal="center" vertical="center" wrapText="1"/>
    </xf>
    <xf numFmtId="0" fontId="24" fillId="32" borderId="10" xfId="0" applyFont="1" applyFill="1" applyBorder="1" applyAlignment="1">
      <alignment horizontal="center" vertical="top" wrapText="1"/>
    </xf>
    <xf numFmtId="0" fontId="24" fillId="32" borderId="0" xfId="0" applyFont="1" applyFill="1"/>
    <xf numFmtId="0" fontId="21" fillId="24" borderId="12" xfId="0" applyFont="1" applyFill="1" applyBorder="1" applyAlignment="1">
      <alignment horizontal="center" vertical="center" wrapText="1"/>
    </xf>
    <xf numFmtId="0" fontId="21" fillId="24" borderId="13" xfId="0" applyFont="1" applyFill="1" applyBorder="1" applyAlignment="1">
      <alignment horizontal="center" vertical="center" wrapText="1"/>
    </xf>
    <xf numFmtId="0" fontId="25" fillId="0" borderId="0" xfId="0" applyFont="1"/>
    <xf numFmtId="0" fontId="25" fillId="0" borderId="10" xfId="0" applyFont="1" applyBorder="1" applyAlignment="1">
      <alignment horizontal="right" vertical="top" wrapText="1"/>
    </xf>
    <xf numFmtId="0" fontId="25" fillId="0" borderId="10" xfId="0" applyFont="1" applyBorder="1" applyAlignment="1">
      <alignment horizontal="center" vertical="center" wrapText="1"/>
    </xf>
    <xf numFmtId="0" fontId="24" fillId="25" borderId="12" xfId="0" applyFont="1" applyFill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wrapText="1"/>
    </xf>
    <xf numFmtId="0" fontId="21" fillId="24" borderId="12" xfId="0" applyFont="1" applyFill="1" applyBorder="1" applyAlignment="1">
      <alignment horizontal="center" vertical="center" wrapText="1"/>
    </xf>
    <xf numFmtId="0" fontId="21" fillId="24" borderId="13" xfId="0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right" vertical="center" wrapText="1"/>
    </xf>
    <xf numFmtId="0" fontId="21" fillId="24" borderId="13" xfId="0" applyFont="1" applyFill="1" applyBorder="1" applyAlignment="1">
      <alignment horizontal="right" vertical="center" wrapText="1"/>
    </xf>
    <xf numFmtId="0" fontId="21" fillId="24" borderId="14" xfId="0" applyFont="1" applyFill="1" applyBorder="1" applyAlignment="1">
      <alignment horizontal="center" vertical="center" wrapText="1"/>
    </xf>
    <xf numFmtId="0" fontId="21" fillId="24" borderId="15" xfId="0" applyFont="1" applyFill="1" applyBorder="1" applyAlignment="1">
      <alignment horizontal="center" vertical="center" wrapText="1"/>
    </xf>
    <xf numFmtId="0" fontId="21" fillId="24" borderId="16" xfId="0" applyFont="1" applyFill="1" applyBorder="1" applyAlignment="1">
      <alignment horizontal="center" vertical="center" wrapText="1"/>
    </xf>
    <xf numFmtId="49" fontId="21" fillId="24" borderId="12" xfId="0" applyNumberFormat="1" applyFont="1" applyFill="1" applyBorder="1" applyAlignment="1">
      <alignment horizontal="center" vertical="center" wrapText="1"/>
    </xf>
    <xf numFmtId="49" fontId="21" fillId="24" borderId="13" xfId="0" applyNumberFormat="1" applyFont="1" applyFill="1" applyBorder="1" applyAlignment="1">
      <alignment horizontal="center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</cellStyles>
  <dxfs count="0"/>
  <tableStyles count="0" defaultTableStyle="TableStyleMedium2" defaultPivotStyle="PivotStyleLight16"/>
  <colors>
    <mruColors>
      <color rgb="FFDDDDDD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N70"/>
  <sheetViews>
    <sheetView tabSelected="1" zoomScale="60" zoomScaleNormal="60" zoomScalePageLayoutView="20" workbookViewId="0">
      <selection activeCell="C10" sqref="C1:C1048576"/>
    </sheetView>
  </sheetViews>
  <sheetFormatPr defaultColWidth="9.140625" defaultRowHeight="12.75" x14ac:dyDescent="0.2"/>
  <cols>
    <col min="1" max="1" width="9.140625" style="1"/>
    <col min="2" max="2" width="9" style="1" customWidth="1"/>
    <col min="3" max="3" width="20.7109375" style="1" hidden="1" customWidth="1"/>
    <col min="4" max="4" width="20.7109375" style="1" customWidth="1"/>
    <col min="5" max="5" width="74.5703125" style="1" bestFit="1" customWidth="1"/>
    <col min="6" max="6" width="24.140625" style="10" customWidth="1"/>
    <col min="7" max="7" width="10.7109375" style="1" customWidth="1"/>
    <col min="8" max="8" width="10.42578125" style="4" bestFit="1" customWidth="1"/>
    <col min="9" max="9" width="16.42578125" style="6" customWidth="1"/>
    <col min="10" max="10" width="60.28515625" style="1" customWidth="1"/>
    <col min="11" max="11" width="20.85546875" style="3" customWidth="1"/>
    <col min="12" max="12" width="25.7109375" style="1" customWidth="1"/>
    <col min="13" max="13" width="38.85546875" style="1" customWidth="1"/>
    <col min="14" max="14" width="48.5703125" style="1" customWidth="1"/>
    <col min="15" max="16384" width="9.140625" style="1"/>
  </cols>
  <sheetData>
    <row r="3" spans="2:14" ht="33" customHeight="1" x14ac:dyDescent="0.45">
      <c r="B3" s="77" t="s">
        <v>87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2:14" ht="18" customHeight="1" x14ac:dyDescent="0.3">
      <c r="B4" s="2"/>
      <c r="C4" s="2"/>
      <c r="D4" s="2"/>
      <c r="E4" s="2"/>
      <c r="F4" s="11"/>
      <c r="G4" s="2"/>
      <c r="H4" s="5"/>
      <c r="I4" s="7"/>
      <c r="J4" s="2"/>
      <c r="K4" s="2"/>
      <c r="L4" s="2"/>
      <c r="M4" s="2"/>
    </row>
    <row r="5" spans="2:14" s="8" customFormat="1" ht="35.450000000000003" customHeight="1" x14ac:dyDescent="0.3">
      <c r="B5" s="78" t="s">
        <v>0</v>
      </c>
      <c r="C5" s="78" t="s">
        <v>11</v>
      </c>
      <c r="D5" s="70"/>
      <c r="E5" s="78" t="s">
        <v>9</v>
      </c>
      <c r="F5" s="85" t="s">
        <v>10</v>
      </c>
      <c r="G5" s="78" t="s">
        <v>2</v>
      </c>
      <c r="H5" s="80" t="s">
        <v>3</v>
      </c>
      <c r="I5" s="82" t="s">
        <v>8</v>
      </c>
      <c r="J5" s="83"/>
      <c r="K5" s="83"/>
      <c r="L5" s="83"/>
      <c r="M5" s="84"/>
      <c r="N5" s="78" t="s">
        <v>12</v>
      </c>
    </row>
    <row r="6" spans="2:14" s="8" customFormat="1" ht="62.25" customHeight="1" x14ac:dyDescent="0.3">
      <c r="B6" s="79"/>
      <c r="C6" s="79"/>
      <c r="D6" s="71"/>
      <c r="E6" s="79"/>
      <c r="F6" s="86"/>
      <c r="G6" s="79"/>
      <c r="H6" s="81"/>
      <c r="I6" s="17" t="s">
        <v>1</v>
      </c>
      <c r="J6" s="17" t="s">
        <v>5</v>
      </c>
      <c r="K6" s="17" t="s">
        <v>4</v>
      </c>
      <c r="L6" s="17" t="s">
        <v>6</v>
      </c>
      <c r="M6" s="17" t="s">
        <v>7</v>
      </c>
      <c r="N6" s="79"/>
    </row>
    <row r="7" spans="2:14" s="3" customFormat="1" ht="15" customHeight="1" x14ac:dyDescent="0.2">
      <c r="B7" s="18">
        <v>1</v>
      </c>
      <c r="C7" s="18" t="s">
        <v>16</v>
      </c>
      <c r="D7" s="18"/>
      <c r="E7" s="18" t="s">
        <v>17</v>
      </c>
      <c r="F7" s="18" t="s">
        <v>18</v>
      </c>
      <c r="G7" s="18" t="s">
        <v>19</v>
      </c>
      <c r="H7" s="18">
        <v>4</v>
      </c>
      <c r="I7" s="18" t="s">
        <v>20</v>
      </c>
      <c r="J7" s="18" t="s">
        <v>21</v>
      </c>
      <c r="K7" s="18" t="s">
        <v>22</v>
      </c>
      <c r="L7" s="18" t="s">
        <v>23</v>
      </c>
      <c r="M7" s="18" t="s">
        <v>24</v>
      </c>
      <c r="N7" s="18" t="s">
        <v>25</v>
      </c>
    </row>
    <row r="8" spans="2:14" s="13" customFormat="1" ht="20.25" customHeight="1" x14ac:dyDescent="0.3">
      <c r="B8" s="15">
        <v>1</v>
      </c>
      <c r="C8" s="15">
        <v>53</v>
      </c>
      <c r="D8" s="15">
        <v>143921</v>
      </c>
      <c r="E8" s="14" t="s">
        <v>79</v>
      </c>
      <c r="F8" s="19"/>
      <c r="G8" s="16" t="s">
        <v>13</v>
      </c>
      <c r="H8" s="15">
        <v>1</v>
      </c>
      <c r="I8" s="12"/>
      <c r="J8" s="15" t="s">
        <v>80</v>
      </c>
      <c r="K8" s="15" t="s">
        <v>81</v>
      </c>
      <c r="L8" s="15" t="s">
        <v>82</v>
      </c>
      <c r="M8" s="15" t="s">
        <v>86</v>
      </c>
      <c r="N8" s="15" t="s">
        <v>15</v>
      </c>
    </row>
    <row r="9" spans="2:14" s="13" customFormat="1" ht="20.25" x14ac:dyDescent="0.3">
      <c r="B9" s="15">
        <v>2</v>
      </c>
      <c r="C9" s="15">
        <v>54</v>
      </c>
      <c r="D9" s="15">
        <v>144447</v>
      </c>
      <c r="E9" s="14" t="s">
        <v>83</v>
      </c>
      <c r="F9" s="20"/>
      <c r="G9" s="16" t="s">
        <v>13</v>
      </c>
      <c r="H9" s="15">
        <v>5</v>
      </c>
      <c r="I9" s="12"/>
      <c r="J9" s="15" t="s">
        <v>80</v>
      </c>
      <c r="K9" s="15" t="s">
        <v>81</v>
      </c>
      <c r="L9" s="15" t="s">
        <v>82</v>
      </c>
      <c r="M9" s="15" t="s">
        <v>86</v>
      </c>
      <c r="N9" s="15" t="s">
        <v>15</v>
      </c>
    </row>
    <row r="10" spans="2:14" s="27" customFormat="1" ht="20.25" customHeight="1" x14ac:dyDescent="0.3">
      <c r="B10" s="26">
        <v>3</v>
      </c>
      <c r="C10" s="26">
        <v>6</v>
      </c>
      <c r="D10" s="26">
        <v>171298</v>
      </c>
      <c r="E10" s="23" t="s">
        <v>34</v>
      </c>
      <c r="F10" s="24" t="s">
        <v>27</v>
      </c>
      <c r="G10" s="25" t="s">
        <v>13</v>
      </c>
      <c r="H10" s="26">
        <v>1</v>
      </c>
      <c r="I10" s="22"/>
      <c r="J10" s="25" t="s">
        <v>84</v>
      </c>
      <c r="K10" s="25" t="s">
        <v>29</v>
      </c>
      <c r="L10" s="75" t="s">
        <v>85</v>
      </c>
      <c r="M10" s="25" t="s">
        <v>86</v>
      </c>
      <c r="N10" s="26" t="s">
        <v>35</v>
      </c>
    </row>
    <row r="11" spans="2:14" s="27" customFormat="1" ht="20.25" x14ac:dyDescent="0.3">
      <c r="B11" s="26">
        <v>4</v>
      </c>
      <c r="C11" s="26">
        <v>34</v>
      </c>
      <c r="D11" s="26">
        <v>171299</v>
      </c>
      <c r="E11" s="23" t="s">
        <v>62</v>
      </c>
      <c r="F11" s="24" t="s">
        <v>27</v>
      </c>
      <c r="G11" s="25" t="s">
        <v>13</v>
      </c>
      <c r="H11" s="26">
        <v>8</v>
      </c>
      <c r="I11" s="22"/>
      <c r="J11" s="25" t="s">
        <v>84</v>
      </c>
      <c r="K11" s="25" t="s">
        <v>29</v>
      </c>
      <c r="L11" s="76"/>
      <c r="M11" s="25" t="s">
        <v>86</v>
      </c>
      <c r="N11" s="26" t="s">
        <v>35</v>
      </c>
    </row>
    <row r="12" spans="2:14" s="27" customFormat="1" ht="20.25" x14ac:dyDescent="0.3">
      <c r="B12" s="26">
        <v>5</v>
      </c>
      <c r="C12" s="26">
        <v>20</v>
      </c>
      <c r="D12" s="26">
        <v>171300</v>
      </c>
      <c r="E12" s="23" t="s">
        <v>48</v>
      </c>
      <c r="F12" s="24" t="s">
        <v>27</v>
      </c>
      <c r="G12" s="25" t="s">
        <v>13</v>
      </c>
      <c r="H12" s="26">
        <v>2</v>
      </c>
      <c r="I12" s="22"/>
      <c r="J12" s="25" t="s">
        <v>84</v>
      </c>
      <c r="K12" s="25" t="s">
        <v>29</v>
      </c>
      <c r="L12" s="76"/>
      <c r="M12" s="25" t="s">
        <v>86</v>
      </c>
      <c r="N12" s="26" t="s">
        <v>15</v>
      </c>
    </row>
    <row r="13" spans="2:14" s="27" customFormat="1" ht="20.25" x14ac:dyDescent="0.3">
      <c r="B13" s="26">
        <v>6</v>
      </c>
      <c r="C13" s="26">
        <v>26</v>
      </c>
      <c r="D13" s="26">
        <v>171301</v>
      </c>
      <c r="E13" s="23" t="s">
        <v>54</v>
      </c>
      <c r="F13" s="24" t="s">
        <v>27</v>
      </c>
      <c r="G13" s="25" t="s">
        <v>13</v>
      </c>
      <c r="H13" s="26">
        <v>21</v>
      </c>
      <c r="I13" s="22"/>
      <c r="J13" s="25" t="s">
        <v>84</v>
      </c>
      <c r="K13" s="25" t="s">
        <v>29</v>
      </c>
      <c r="L13" s="76"/>
      <c r="M13" s="25" t="s">
        <v>86</v>
      </c>
      <c r="N13" s="26" t="s">
        <v>35</v>
      </c>
    </row>
    <row r="14" spans="2:14" s="27" customFormat="1" ht="20.25" x14ac:dyDescent="0.3">
      <c r="B14" s="26">
        <v>7</v>
      </c>
      <c r="C14" s="26">
        <v>44</v>
      </c>
      <c r="D14" s="26">
        <v>171302</v>
      </c>
      <c r="E14" s="23" t="s">
        <v>71</v>
      </c>
      <c r="F14" s="24" t="s">
        <v>27</v>
      </c>
      <c r="G14" s="25" t="s">
        <v>13</v>
      </c>
      <c r="H14" s="26">
        <v>8</v>
      </c>
      <c r="I14" s="22"/>
      <c r="J14" s="25" t="s">
        <v>84</v>
      </c>
      <c r="K14" s="25" t="s">
        <v>29</v>
      </c>
      <c r="L14" s="76"/>
      <c r="M14" s="25" t="s">
        <v>86</v>
      </c>
      <c r="N14" s="26" t="s">
        <v>35</v>
      </c>
    </row>
    <row r="15" spans="2:14" s="27" customFormat="1" ht="20.25" x14ac:dyDescent="0.3">
      <c r="B15" s="26">
        <v>8</v>
      </c>
      <c r="C15" s="26">
        <v>16</v>
      </c>
      <c r="D15" s="26">
        <v>171303</v>
      </c>
      <c r="E15" s="23" t="s">
        <v>45</v>
      </c>
      <c r="F15" s="24" t="s">
        <v>27</v>
      </c>
      <c r="G15" s="25" t="s">
        <v>13</v>
      </c>
      <c r="H15" s="26">
        <v>2</v>
      </c>
      <c r="I15" s="22"/>
      <c r="J15" s="25" t="s">
        <v>84</v>
      </c>
      <c r="K15" s="25" t="s">
        <v>29</v>
      </c>
      <c r="L15" s="76"/>
      <c r="M15" s="25" t="s">
        <v>86</v>
      </c>
      <c r="N15" s="26" t="s">
        <v>35</v>
      </c>
    </row>
    <row r="16" spans="2:14" s="27" customFormat="1" ht="20.25" x14ac:dyDescent="0.3">
      <c r="B16" s="26">
        <v>9</v>
      </c>
      <c r="C16" s="26">
        <v>27</v>
      </c>
      <c r="D16" s="26">
        <v>171304</v>
      </c>
      <c r="E16" s="23" t="s">
        <v>55</v>
      </c>
      <c r="F16" s="24" t="s">
        <v>27</v>
      </c>
      <c r="G16" s="25" t="s">
        <v>13</v>
      </c>
      <c r="H16" s="26">
        <v>2</v>
      </c>
      <c r="I16" s="22"/>
      <c r="J16" s="25" t="s">
        <v>84</v>
      </c>
      <c r="K16" s="25" t="s">
        <v>29</v>
      </c>
      <c r="L16" s="76"/>
      <c r="M16" s="25" t="s">
        <v>86</v>
      </c>
      <c r="N16" s="26" t="s">
        <v>35</v>
      </c>
    </row>
    <row r="17" spans="2:14" s="27" customFormat="1" ht="20.25" x14ac:dyDescent="0.3">
      <c r="B17" s="26">
        <v>10</v>
      </c>
      <c r="C17" s="26">
        <v>32</v>
      </c>
      <c r="D17" s="26">
        <v>171305</v>
      </c>
      <c r="E17" s="23" t="s">
        <v>60</v>
      </c>
      <c r="F17" s="24" t="s">
        <v>27</v>
      </c>
      <c r="G17" s="25" t="s">
        <v>13</v>
      </c>
      <c r="H17" s="26">
        <v>4</v>
      </c>
      <c r="I17" s="22"/>
      <c r="J17" s="25" t="s">
        <v>84</v>
      </c>
      <c r="K17" s="25" t="s">
        <v>29</v>
      </c>
      <c r="L17" s="76"/>
      <c r="M17" s="25" t="s">
        <v>86</v>
      </c>
      <c r="N17" s="26" t="s">
        <v>15</v>
      </c>
    </row>
    <row r="18" spans="2:14" s="27" customFormat="1" ht="20.25" x14ac:dyDescent="0.3">
      <c r="B18" s="26">
        <v>11</v>
      </c>
      <c r="C18" s="26">
        <v>17</v>
      </c>
      <c r="D18" s="26">
        <v>171306</v>
      </c>
      <c r="E18" s="23" t="s">
        <v>45</v>
      </c>
      <c r="F18" s="24" t="s">
        <v>27</v>
      </c>
      <c r="G18" s="25" t="s">
        <v>13</v>
      </c>
      <c r="H18" s="26">
        <v>2</v>
      </c>
      <c r="I18" s="22"/>
      <c r="J18" s="25" t="s">
        <v>84</v>
      </c>
      <c r="K18" s="25" t="s">
        <v>29</v>
      </c>
      <c r="L18" s="76"/>
      <c r="M18" s="25" t="s">
        <v>86</v>
      </c>
      <c r="N18" s="26" t="s">
        <v>35</v>
      </c>
    </row>
    <row r="19" spans="2:14" s="45" customFormat="1" ht="20.25" x14ac:dyDescent="0.3">
      <c r="B19" s="44">
        <v>12</v>
      </c>
      <c r="C19" s="44">
        <v>51</v>
      </c>
      <c r="D19" s="44">
        <v>171308</v>
      </c>
      <c r="E19" s="41" t="s">
        <v>77</v>
      </c>
      <c r="F19" s="42" t="s">
        <v>27</v>
      </c>
      <c r="G19" s="43" t="s">
        <v>13</v>
      </c>
      <c r="H19" s="44">
        <v>2</v>
      </c>
      <c r="I19" s="40"/>
      <c r="J19" s="43" t="s">
        <v>84</v>
      </c>
      <c r="K19" s="43" t="s">
        <v>29</v>
      </c>
      <c r="L19" s="76"/>
      <c r="M19" s="43" t="s">
        <v>86</v>
      </c>
      <c r="N19" s="44" t="s">
        <v>15</v>
      </c>
    </row>
    <row r="20" spans="2:14" s="45" customFormat="1" ht="20.25" x14ac:dyDescent="0.3">
      <c r="B20" s="44">
        <v>13</v>
      </c>
      <c r="C20" s="44">
        <v>35</v>
      </c>
      <c r="D20" s="44">
        <v>171309</v>
      </c>
      <c r="E20" s="41" t="s">
        <v>63</v>
      </c>
      <c r="F20" s="42" t="s">
        <v>27</v>
      </c>
      <c r="G20" s="43" t="s">
        <v>13</v>
      </c>
      <c r="H20" s="44">
        <v>2</v>
      </c>
      <c r="I20" s="40"/>
      <c r="J20" s="43" t="s">
        <v>84</v>
      </c>
      <c r="K20" s="43" t="s">
        <v>29</v>
      </c>
      <c r="L20" s="76"/>
      <c r="M20" s="43" t="s">
        <v>86</v>
      </c>
      <c r="N20" s="44" t="s">
        <v>35</v>
      </c>
    </row>
    <row r="21" spans="2:14" s="45" customFormat="1" ht="20.25" x14ac:dyDescent="0.3">
      <c r="B21" s="44">
        <v>14</v>
      </c>
      <c r="C21" s="44">
        <v>21</v>
      </c>
      <c r="D21" s="44">
        <v>171311</v>
      </c>
      <c r="E21" s="41" t="s">
        <v>49</v>
      </c>
      <c r="F21" s="42" t="s">
        <v>27</v>
      </c>
      <c r="G21" s="43" t="s">
        <v>13</v>
      </c>
      <c r="H21" s="44">
        <v>4</v>
      </c>
      <c r="I21" s="40"/>
      <c r="J21" s="43" t="s">
        <v>84</v>
      </c>
      <c r="K21" s="43" t="s">
        <v>29</v>
      </c>
      <c r="L21" s="76"/>
      <c r="M21" s="43" t="s">
        <v>86</v>
      </c>
      <c r="N21" s="44" t="s">
        <v>15</v>
      </c>
    </row>
    <row r="22" spans="2:14" s="45" customFormat="1" ht="20.25" x14ac:dyDescent="0.3">
      <c r="B22" s="44">
        <v>15</v>
      </c>
      <c r="C22" s="44">
        <v>24</v>
      </c>
      <c r="D22" s="44">
        <v>171312</v>
      </c>
      <c r="E22" s="41" t="s">
        <v>52</v>
      </c>
      <c r="F22" s="42" t="s">
        <v>27</v>
      </c>
      <c r="G22" s="43" t="s">
        <v>13</v>
      </c>
      <c r="H22" s="44">
        <v>10</v>
      </c>
      <c r="I22" s="40"/>
      <c r="J22" s="43" t="s">
        <v>84</v>
      </c>
      <c r="K22" s="43" t="s">
        <v>29</v>
      </c>
      <c r="L22" s="76"/>
      <c r="M22" s="43" t="s">
        <v>86</v>
      </c>
      <c r="N22" s="44" t="s">
        <v>15</v>
      </c>
    </row>
    <row r="23" spans="2:14" s="45" customFormat="1" ht="20.25" x14ac:dyDescent="0.3">
      <c r="B23" s="44">
        <v>16</v>
      </c>
      <c r="C23" s="44">
        <v>42</v>
      </c>
      <c r="D23" s="44">
        <v>171313</v>
      </c>
      <c r="E23" s="41" t="s">
        <v>69</v>
      </c>
      <c r="F23" s="42" t="s">
        <v>27</v>
      </c>
      <c r="G23" s="43" t="s">
        <v>13</v>
      </c>
      <c r="H23" s="44">
        <v>2</v>
      </c>
      <c r="I23" s="40"/>
      <c r="J23" s="43" t="s">
        <v>84</v>
      </c>
      <c r="K23" s="43" t="s">
        <v>29</v>
      </c>
      <c r="L23" s="76"/>
      <c r="M23" s="43" t="s">
        <v>86</v>
      </c>
      <c r="N23" s="44" t="s">
        <v>35</v>
      </c>
    </row>
    <row r="24" spans="2:14" s="45" customFormat="1" ht="20.25" x14ac:dyDescent="0.3">
      <c r="B24" s="44">
        <v>17</v>
      </c>
      <c r="C24" s="44">
        <v>39</v>
      </c>
      <c r="D24" s="44">
        <v>171314</v>
      </c>
      <c r="E24" s="41" t="s">
        <v>67</v>
      </c>
      <c r="F24" s="42" t="s">
        <v>27</v>
      </c>
      <c r="G24" s="43" t="s">
        <v>13</v>
      </c>
      <c r="H24" s="44">
        <v>1</v>
      </c>
      <c r="I24" s="40"/>
      <c r="J24" s="43" t="s">
        <v>84</v>
      </c>
      <c r="K24" s="43" t="s">
        <v>29</v>
      </c>
      <c r="L24" s="76"/>
      <c r="M24" s="43" t="s">
        <v>86</v>
      </c>
      <c r="N24" s="44" t="s">
        <v>15</v>
      </c>
    </row>
    <row r="25" spans="2:14" s="45" customFormat="1" ht="20.25" x14ac:dyDescent="0.3">
      <c r="B25" s="44">
        <v>18</v>
      </c>
      <c r="C25" s="44">
        <v>30</v>
      </c>
      <c r="D25" s="44">
        <v>171315</v>
      </c>
      <c r="E25" s="41" t="s">
        <v>58</v>
      </c>
      <c r="F25" s="42" t="s">
        <v>27</v>
      </c>
      <c r="G25" s="43" t="s">
        <v>13</v>
      </c>
      <c r="H25" s="44">
        <v>1</v>
      </c>
      <c r="I25" s="40"/>
      <c r="J25" s="43" t="s">
        <v>84</v>
      </c>
      <c r="K25" s="43" t="s">
        <v>29</v>
      </c>
      <c r="L25" s="76"/>
      <c r="M25" s="43" t="s">
        <v>86</v>
      </c>
      <c r="N25" s="44" t="s">
        <v>35</v>
      </c>
    </row>
    <row r="26" spans="2:14" s="45" customFormat="1" ht="20.25" x14ac:dyDescent="0.3">
      <c r="B26" s="44">
        <v>19</v>
      </c>
      <c r="C26" s="44">
        <v>28</v>
      </c>
      <c r="D26" s="44">
        <v>171316</v>
      </c>
      <c r="E26" s="41" t="s">
        <v>56</v>
      </c>
      <c r="F26" s="42" t="s">
        <v>27</v>
      </c>
      <c r="G26" s="43" t="s">
        <v>13</v>
      </c>
      <c r="H26" s="44">
        <v>2</v>
      </c>
      <c r="I26" s="40"/>
      <c r="J26" s="43" t="s">
        <v>84</v>
      </c>
      <c r="K26" s="43" t="s">
        <v>29</v>
      </c>
      <c r="L26" s="76"/>
      <c r="M26" s="43" t="s">
        <v>86</v>
      </c>
      <c r="N26" s="44" t="s">
        <v>35</v>
      </c>
    </row>
    <row r="27" spans="2:14" s="45" customFormat="1" ht="20.25" x14ac:dyDescent="0.3">
      <c r="B27" s="44">
        <v>20</v>
      </c>
      <c r="C27" s="44">
        <v>18</v>
      </c>
      <c r="D27" s="44">
        <v>171318</v>
      </c>
      <c r="E27" s="41" t="s">
        <v>46</v>
      </c>
      <c r="F27" s="42" t="s">
        <v>27</v>
      </c>
      <c r="G27" s="43" t="s">
        <v>13</v>
      </c>
      <c r="H27" s="44">
        <v>1</v>
      </c>
      <c r="I27" s="40"/>
      <c r="J27" s="43" t="s">
        <v>84</v>
      </c>
      <c r="K27" s="43" t="s">
        <v>29</v>
      </c>
      <c r="L27" s="76"/>
      <c r="M27" s="43" t="s">
        <v>86</v>
      </c>
      <c r="N27" s="44" t="s">
        <v>35</v>
      </c>
    </row>
    <row r="28" spans="2:14" s="51" customFormat="1" ht="20.25" x14ac:dyDescent="0.3">
      <c r="B28" s="50">
        <v>21</v>
      </c>
      <c r="C28" s="50">
        <v>7</v>
      </c>
      <c r="D28" s="50">
        <v>171320</v>
      </c>
      <c r="E28" s="47" t="s">
        <v>36</v>
      </c>
      <c r="F28" s="48" t="s">
        <v>27</v>
      </c>
      <c r="G28" s="49" t="s">
        <v>13</v>
      </c>
      <c r="H28" s="50">
        <v>1</v>
      </c>
      <c r="I28" s="46"/>
      <c r="J28" s="49" t="s">
        <v>84</v>
      </c>
      <c r="K28" s="49" t="s">
        <v>29</v>
      </c>
      <c r="L28" s="76"/>
      <c r="M28" s="49" t="s">
        <v>86</v>
      </c>
      <c r="N28" s="50" t="s">
        <v>35</v>
      </c>
    </row>
    <row r="29" spans="2:14" s="51" customFormat="1" ht="20.25" x14ac:dyDescent="0.3">
      <c r="B29" s="50">
        <v>22</v>
      </c>
      <c r="C29" s="50">
        <v>52</v>
      </c>
      <c r="D29" s="50">
        <v>171321</v>
      </c>
      <c r="E29" s="47" t="s">
        <v>78</v>
      </c>
      <c r="F29" s="48" t="s">
        <v>27</v>
      </c>
      <c r="G29" s="49" t="s">
        <v>13</v>
      </c>
      <c r="H29" s="50">
        <v>2</v>
      </c>
      <c r="I29" s="46"/>
      <c r="J29" s="49" t="s">
        <v>84</v>
      </c>
      <c r="K29" s="49" t="s">
        <v>29</v>
      </c>
      <c r="L29" s="76"/>
      <c r="M29" s="49" t="s">
        <v>86</v>
      </c>
      <c r="N29" s="50" t="s">
        <v>15</v>
      </c>
    </row>
    <row r="30" spans="2:14" s="51" customFormat="1" ht="20.25" x14ac:dyDescent="0.3">
      <c r="B30" s="50">
        <v>23</v>
      </c>
      <c r="C30" s="50">
        <v>36</v>
      </c>
      <c r="D30" s="50">
        <v>171322</v>
      </c>
      <c r="E30" s="47" t="s">
        <v>64</v>
      </c>
      <c r="F30" s="48" t="s">
        <v>27</v>
      </c>
      <c r="G30" s="49" t="s">
        <v>13</v>
      </c>
      <c r="H30" s="50">
        <v>2</v>
      </c>
      <c r="I30" s="46"/>
      <c r="J30" s="49" t="s">
        <v>84</v>
      </c>
      <c r="K30" s="49" t="s">
        <v>29</v>
      </c>
      <c r="L30" s="76"/>
      <c r="M30" s="49" t="s">
        <v>86</v>
      </c>
      <c r="N30" s="50" t="s">
        <v>35</v>
      </c>
    </row>
    <row r="31" spans="2:14" s="51" customFormat="1" ht="20.25" x14ac:dyDescent="0.3">
      <c r="B31" s="50">
        <v>24</v>
      </c>
      <c r="C31" s="50">
        <v>23</v>
      </c>
      <c r="D31" s="50">
        <v>171323</v>
      </c>
      <c r="E31" s="47" t="s">
        <v>51</v>
      </c>
      <c r="F31" s="48" t="s">
        <v>27</v>
      </c>
      <c r="G31" s="49" t="s">
        <v>13</v>
      </c>
      <c r="H31" s="50">
        <v>1</v>
      </c>
      <c r="I31" s="46"/>
      <c r="J31" s="49" t="s">
        <v>84</v>
      </c>
      <c r="K31" s="49" t="s">
        <v>29</v>
      </c>
      <c r="L31" s="76"/>
      <c r="M31" s="49" t="s">
        <v>86</v>
      </c>
      <c r="N31" s="50" t="s">
        <v>15</v>
      </c>
    </row>
    <row r="32" spans="2:14" s="51" customFormat="1" ht="20.25" x14ac:dyDescent="0.3">
      <c r="B32" s="50">
        <v>25</v>
      </c>
      <c r="C32" s="50">
        <v>22</v>
      </c>
      <c r="D32" s="50">
        <v>171324</v>
      </c>
      <c r="E32" s="47" t="s">
        <v>50</v>
      </c>
      <c r="F32" s="48" t="s">
        <v>27</v>
      </c>
      <c r="G32" s="49" t="s">
        <v>13</v>
      </c>
      <c r="H32" s="50">
        <v>6</v>
      </c>
      <c r="I32" s="46"/>
      <c r="J32" s="49" t="s">
        <v>84</v>
      </c>
      <c r="K32" s="49" t="s">
        <v>29</v>
      </c>
      <c r="L32" s="76"/>
      <c r="M32" s="49" t="s">
        <v>86</v>
      </c>
      <c r="N32" s="50" t="s">
        <v>15</v>
      </c>
    </row>
    <row r="33" spans="2:14" s="51" customFormat="1" ht="20.25" x14ac:dyDescent="0.3">
      <c r="B33" s="50">
        <v>26</v>
      </c>
      <c r="C33" s="50">
        <v>25</v>
      </c>
      <c r="D33" s="50">
        <v>171325</v>
      </c>
      <c r="E33" s="47" t="s">
        <v>53</v>
      </c>
      <c r="F33" s="48" t="s">
        <v>27</v>
      </c>
      <c r="G33" s="49" t="s">
        <v>13</v>
      </c>
      <c r="H33" s="50">
        <v>6</v>
      </c>
      <c r="I33" s="46"/>
      <c r="J33" s="49" t="s">
        <v>84</v>
      </c>
      <c r="K33" s="49" t="s">
        <v>29</v>
      </c>
      <c r="L33" s="76"/>
      <c r="M33" s="49" t="s">
        <v>86</v>
      </c>
      <c r="N33" s="50" t="s">
        <v>15</v>
      </c>
    </row>
    <row r="34" spans="2:14" s="51" customFormat="1" ht="20.25" x14ac:dyDescent="0.3">
      <c r="B34" s="50">
        <v>27</v>
      </c>
      <c r="C34" s="50">
        <v>43</v>
      </c>
      <c r="D34" s="50">
        <v>171326</v>
      </c>
      <c r="E34" s="47" t="s">
        <v>70</v>
      </c>
      <c r="F34" s="48" t="s">
        <v>27</v>
      </c>
      <c r="G34" s="49" t="s">
        <v>13</v>
      </c>
      <c r="H34" s="50">
        <v>2</v>
      </c>
      <c r="I34" s="46"/>
      <c r="J34" s="49" t="s">
        <v>84</v>
      </c>
      <c r="K34" s="49" t="s">
        <v>29</v>
      </c>
      <c r="L34" s="76"/>
      <c r="M34" s="49" t="s">
        <v>86</v>
      </c>
      <c r="N34" s="50" t="s">
        <v>35</v>
      </c>
    </row>
    <row r="35" spans="2:14" s="51" customFormat="1" ht="20.25" x14ac:dyDescent="0.3">
      <c r="B35" s="50">
        <v>28</v>
      </c>
      <c r="C35" s="50">
        <v>33</v>
      </c>
      <c r="D35" s="50">
        <v>171327</v>
      </c>
      <c r="E35" s="47" t="s">
        <v>61</v>
      </c>
      <c r="F35" s="48" t="s">
        <v>27</v>
      </c>
      <c r="G35" s="49" t="s">
        <v>13</v>
      </c>
      <c r="H35" s="50">
        <v>1</v>
      </c>
      <c r="I35" s="46"/>
      <c r="J35" s="49" t="s">
        <v>84</v>
      </c>
      <c r="K35" s="49" t="s">
        <v>29</v>
      </c>
      <c r="L35" s="76"/>
      <c r="M35" s="49" t="s">
        <v>86</v>
      </c>
      <c r="N35" s="50" t="s">
        <v>15</v>
      </c>
    </row>
    <row r="36" spans="2:14" s="51" customFormat="1" ht="20.25" x14ac:dyDescent="0.3">
      <c r="B36" s="50">
        <v>29</v>
      </c>
      <c r="C36" s="50">
        <v>40</v>
      </c>
      <c r="D36" s="50">
        <v>171328</v>
      </c>
      <c r="E36" s="47" t="s">
        <v>68</v>
      </c>
      <c r="F36" s="48" t="s">
        <v>27</v>
      </c>
      <c r="G36" s="49" t="s">
        <v>13</v>
      </c>
      <c r="H36" s="50">
        <v>1</v>
      </c>
      <c r="I36" s="46"/>
      <c r="J36" s="49" t="s">
        <v>84</v>
      </c>
      <c r="K36" s="49" t="s">
        <v>29</v>
      </c>
      <c r="L36" s="76"/>
      <c r="M36" s="49" t="s">
        <v>86</v>
      </c>
      <c r="N36" s="50" t="s">
        <v>15</v>
      </c>
    </row>
    <row r="37" spans="2:14" s="51" customFormat="1" ht="20.25" x14ac:dyDescent="0.3">
      <c r="B37" s="50">
        <v>30</v>
      </c>
      <c r="C37" s="50">
        <v>19</v>
      </c>
      <c r="D37" s="50">
        <v>171329</v>
      </c>
      <c r="E37" s="47" t="s">
        <v>47</v>
      </c>
      <c r="F37" s="48" t="s">
        <v>27</v>
      </c>
      <c r="G37" s="49" t="s">
        <v>13</v>
      </c>
      <c r="H37" s="50">
        <v>1</v>
      </c>
      <c r="I37" s="46"/>
      <c r="J37" s="49" t="s">
        <v>84</v>
      </c>
      <c r="K37" s="49" t="s">
        <v>29</v>
      </c>
      <c r="L37" s="76"/>
      <c r="M37" s="49" t="s">
        <v>86</v>
      </c>
      <c r="N37" s="50" t="s">
        <v>35</v>
      </c>
    </row>
    <row r="38" spans="2:14" s="51" customFormat="1" ht="20.25" x14ac:dyDescent="0.3">
      <c r="B38" s="50">
        <v>31</v>
      </c>
      <c r="C38" s="50">
        <v>31</v>
      </c>
      <c r="D38" s="50">
        <v>171330</v>
      </c>
      <c r="E38" s="47" t="s">
        <v>59</v>
      </c>
      <c r="F38" s="48" t="s">
        <v>27</v>
      </c>
      <c r="G38" s="49" t="s">
        <v>13</v>
      </c>
      <c r="H38" s="50">
        <v>1</v>
      </c>
      <c r="I38" s="46"/>
      <c r="J38" s="49" t="s">
        <v>84</v>
      </c>
      <c r="K38" s="49" t="s">
        <v>29</v>
      </c>
      <c r="L38" s="76"/>
      <c r="M38" s="49" t="s">
        <v>86</v>
      </c>
      <c r="N38" s="50" t="s">
        <v>35</v>
      </c>
    </row>
    <row r="39" spans="2:14" s="51" customFormat="1" ht="20.25" x14ac:dyDescent="0.3">
      <c r="B39" s="50">
        <v>32</v>
      </c>
      <c r="C39" s="50">
        <v>29</v>
      </c>
      <c r="D39" s="50">
        <v>171331</v>
      </c>
      <c r="E39" s="47" t="s">
        <v>57</v>
      </c>
      <c r="F39" s="48" t="s">
        <v>27</v>
      </c>
      <c r="G39" s="49" t="s">
        <v>13</v>
      </c>
      <c r="H39" s="50">
        <v>1</v>
      </c>
      <c r="I39" s="46"/>
      <c r="J39" s="49" t="s">
        <v>84</v>
      </c>
      <c r="K39" s="49" t="s">
        <v>29</v>
      </c>
      <c r="L39" s="76"/>
      <c r="M39" s="49" t="s">
        <v>86</v>
      </c>
      <c r="N39" s="50" t="s">
        <v>35</v>
      </c>
    </row>
    <row r="40" spans="2:14" s="33" customFormat="1" ht="20.25" x14ac:dyDescent="0.3">
      <c r="B40" s="32">
        <v>33</v>
      </c>
      <c r="C40" s="32">
        <v>2</v>
      </c>
      <c r="D40" s="32">
        <v>171347</v>
      </c>
      <c r="E40" s="29" t="s">
        <v>30</v>
      </c>
      <c r="F40" s="30" t="s">
        <v>27</v>
      </c>
      <c r="G40" s="31" t="s">
        <v>13</v>
      </c>
      <c r="H40" s="32">
        <v>1</v>
      </c>
      <c r="I40" s="28"/>
      <c r="J40" s="31" t="s">
        <v>84</v>
      </c>
      <c r="K40" s="31" t="s">
        <v>29</v>
      </c>
      <c r="L40" s="76"/>
      <c r="M40" s="31" t="s">
        <v>86</v>
      </c>
      <c r="N40" s="32" t="s">
        <v>15</v>
      </c>
    </row>
    <row r="41" spans="2:14" s="33" customFormat="1" ht="20.25" x14ac:dyDescent="0.3">
      <c r="B41" s="32">
        <v>34</v>
      </c>
      <c r="C41" s="32">
        <v>37</v>
      </c>
      <c r="D41" s="32">
        <v>171348</v>
      </c>
      <c r="E41" s="29" t="s">
        <v>65</v>
      </c>
      <c r="F41" s="30" t="s">
        <v>27</v>
      </c>
      <c r="G41" s="31" t="s">
        <v>13</v>
      </c>
      <c r="H41" s="32">
        <v>2</v>
      </c>
      <c r="I41" s="28"/>
      <c r="J41" s="31" t="s">
        <v>84</v>
      </c>
      <c r="K41" s="31" t="s">
        <v>29</v>
      </c>
      <c r="L41" s="76"/>
      <c r="M41" s="31" t="s">
        <v>86</v>
      </c>
      <c r="N41" s="32" t="s">
        <v>35</v>
      </c>
    </row>
    <row r="42" spans="2:14" s="33" customFormat="1" ht="20.25" x14ac:dyDescent="0.3">
      <c r="B42" s="32">
        <v>35</v>
      </c>
      <c r="C42" s="32">
        <v>48</v>
      </c>
      <c r="D42" s="32">
        <v>171349</v>
      </c>
      <c r="E42" s="29" t="s">
        <v>74</v>
      </c>
      <c r="F42" s="30" t="s">
        <v>27</v>
      </c>
      <c r="G42" s="31" t="s">
        <v>13</v>
      </c>
      <c r="H42" s="32">
        <v>1</v>
      </c>
      <c r="I42" s="28"/>
      <c r="J42" s="31" t="s">
        <v>84</v>
      </c>
      <c r="K42" s="31" t="s">
        <v>29</v>
      </c>
      <c r="L42" s="76"/>
      <c r="M42" s="31" t="s">
        <v>86</v>
      </c>
      <c r="N42" s="32" t="s">
        <v>35</v>
      </c>
    </row>
    <row r="43" spans="2:14" s="39" customFormat="1" ht="20.25" x14ac:dyDescent="0.3">
      <c r="B43" s="38">
        <v>36</v>
      </c>
      <c r="C43" s="38">
        <v>3</v>
      </c>
      <c r="D43" s="38">
        <v>171350</v>
      </c>
      <c r="E43" s="35" t="s">
        <v>31</v>
      </c>
      <c r="F43" s="36" t="s">
        <v>27</v>
      </c>
      <c r="G43" s="37" t="s">
        <v>13</v>
      </c>
      <c r="H43" s="38">
        <v>1</v>
      </c>
      <c r="I43" s="34"/>
      <c r="J43" s="37" t="s">
        <v>84</v>
      </c>
      <c r="K43" s="37" t="s">
        <v>29</v>
      </c>
      <c r="L43" s="76"/>
      <c r="M43" s="37" t="s">
        <v>86</v>
      </c>
      <c r="N43" s="38" t="s">
        <v>15</v>
      </c>
    </row>
    <row r="44" spans="2:14" s="39" customFormat="1" ht="20.25" x14ac:dyDescent="0.3">
      <c r="B44" s="38">
        <v>37</v>
      </c>
      <c r="C44" s="38">
        <v>38</v>
      </c>
      <c r="D44" s="38">
        <v>171351</v>
      </c>
      <c r="E44" s="35" t="s">
        <v>66</v>
      </c>
      <c r="F44" s="36" t="s">
        <v>27</v>
      </c>
      <c r="G44" s="37" t="s">
        <v>13</v>
      </c>
      <c r="H44" s="38">
        <v>2</v>
      </c>
      <c r="I44" s="34"/>
      <c r="J44" s="37" t="s">
        <v>84</v>
      </c>
      <c r="K44" s="37" t="s">
        <v>29</v>
      </c>
      <c r="L44" s="76"/>
      <c r="M44" s="37" t="s">
        <v>86</v>
      </c>
      <c r="N44" s="38" t="s">
        <v>35</v>
      </c>
    </row>
    <row r="45" spans="2:14" s="39" customFormat="1" ht="20.25" x14ac:dyDescent="0.3">
      <c r="B45" s="38">
        <v>38</v>
      </c>
      <c r="C45" s="38">
        <v>49</v>
      </c>
      <c r="D45" s="38">
        <v>171352</v>
      </c>
      <c r="E45" s="35" t="s">
        <v>75</v>
      </c>
      <c r="F45" s="36" t="s">
        <v>27</v>
      </c>
      <c r="G45" s="37" t="s">
        <v>13</v>
      </c>
      <c r="H45" s="38">
        <v>1</v>
      </c>
      <c r="I45" s="34"/>
      <c r="J45" s="37" t="s">
        <v>84</v>
      </c>
      <c r="K45" s="37" t="s">
        <v>29</v>
      </c>
      <c r="L45" s="76"/>
      <c r="M45" s="37" t="s">
        <v>86</v>
      </c>
      <c r="N45" s="38" t="s">
        <v>35</v>
      </c>
    </row>
    <row r="46" spans="2:14" s="57" customFormat="1" ht="20.25" x14ac:dyDescent="0.3">
      <c r="B46" s="56">
        <v>39</v>
      </c>
      <c r="C46" s="56">
        <v>4</v>
      </c>
      <c r="D46" s="56">
        <v>171353</v>
      </c>
      <c r="E46" s="53" t="s">
        <v>32</v>
      </c>
      <c r="F46" s="54" t="s">
        <v>27</v>
      </c>
      <c r="G46" s="55" t="s">
        <v>13</v>
      </c>
      <c r="H46" s="56">
        <v>1</v>
      </c>
      <c r="I46" s="52"/>
      <c r="J46" s="55" t="s">
        <v>84</v>
      </c>
      <c r="K46" s="55" t="s">
        <v>29</v>
      </c>
      <c r="L46" s="76"/>
      <c r="M46" s="55" t="s">
        <v>86</v>
      </c>
      <c r="N46" s="56" t="s">
        <v>15</v>
      </c>
    </row>
    <row r="47" spans="2:14" s="57" customFormat="1" ht="20.25" x14ac:dyDescent="0.3">
      <c r="B47" s="56">
        <v>40</v>
      </c>
      <c r="C47" s="56">
        <v>14</v>
      </c>
      <c r="D47" s="56">
        <v>171354</v>
      </c>
      <c r="E47" s="53" t="s">
        <v>43</v>
      </c>
      <c r="F47" s="54" t="s">
        <v>27</v>
      </c>
      <c r="G47" s="55" t="s">
        <v>13</v>
      </c>
      <c r="H47" s="56">
        <v>2</v>
      </c>
      <c r="I47" s="52"/>
      <c r="J47" s="55" t="s">
        <v>84</v>
      </c>
      <c r="K47" s="55" t="s">
        <v>29</v>
      </c>
      <c r="L47" s="76"/>
      <c r="M47" s="55" t="s">
        <v>86</v>
      </c>
      <c r="N47" s="56" t="s">
        <v>35</v>
      </c>
    </row>
    <row r="48" spans="2:14" s="57" customFormat="1" ht="20.25" x14ac:dyDescent="0.3">
      <c r="B48" s="56">
        <v>41</v>
      </c>
      <c r="C48" s="56">
        <v>45</v>
      </c>
      <c r="D48" s="56">
        <v>171355</v>
      </c>
      <c r="E48" s="53" t="s">
        <v>72</v>
      </c>
      <c r="F48" s="54" t="s">
        <v>27</v>
      </c>
      <c r="G48" s="55" t="s">
        <v>13</v>
      </c>
      <c r="H48" s="56">
        <v>2</v>
      </c>
      <c r="I48" s="52"/>
      <c r="J48" s="55" t="s">
        <v>84</v>
      </c>
      <c r="K48" s="55" t="s">
        <v>29</v>
      </c>
      <c r="L48" s="76"/>
      <c r="M48" s="55" t="s">
        <v>86</v>
      </c>
      <c r="N48" s="56" t="s">
        <v>35</v>
      </c>
    </row>
    <row r="49" spans="2:14" s="63" customFormat="1" ht="20.25" x14ac:dyDescent="0.3">
      <c r="B49" s="62">
        <v>42</v>
      </c>
      <c r="C49" s="62">
        <v>12</v>
      </c>
      <c r="D49" s="62">
        <v>171356</v>
      </c>
      <c r="E49" s="59" t="s">
        <v>41</v>
      </c>
      <c r="F49" s="60" t="s">
        <v>27</v>
      </c>
      <c r="G49" s="61" t="s">
        <v>13</v>
      </c>
      <c r="H49" s="62">
        <v>7</v>
      </c>
      <c r="I49" s="58"/>
      <c r="J49" s="61" t="s">
        <v>84</v>
      </c>
      <c r="K49" s="61" t="s">
        <v>29</v>
      </c>
      <c r="L49" s="76"/>
      <c r="M49" s="61" t="s">
        <v>86</v>
      </c>
      <c r="N49" s="62" t="s">
        <v>35</v>
      </c>
    </row>
    <row r="50" spans="2:14" s="63" customFormat="1" ht="20.25" x14ac:dyDescent="0.3">
      <c r="B50" s="62">
        <v>43</v>
      </c>
      <c r="C50" s="62">
        <v>13</v>
      </c>
      <c r="D50" s="62">
        <v>171357</v>
      </c>
      <c r="E50" s="59" t="s">
        <v>42</v>
      </c>
      <c r="F50" s="60" t="s">
        <v>27</v>
      </c>
      <c r="G50" s="61" t="s">
        <v>13</v>
      </c>
      <c r="H50" s="62">
        <v>7</v>
      </c>
      <c r="I50" s="58"/>
      <c r="J50" s="61" t="s">
        <v>84</v>
      </c>
      <c r="K50" s="61" t="s">
        <v>29</v>
      </c>
      <c r="L50" s="76"/>
      <c r="M50" s="61" t="s">
        <v>86</v>
      </c>
      <c r="N50" s="62" t="s">
        <v>35</v>
      </c>
    </row>
    <row r="51" spans="2:14" s="63" customFormat="1" ht="20.25" x14ac:dyDescent="0.3">
      <c r="B51" s="62">
        <v>44</v>
      </c>
      <c r="C51" s="62">
        <v>46</v>
      </c>
      <c r="D51" s="62">
        <v>171358</v>
      </c>
      <c r="E51" s="59" t="s">
        <v>73</v>
      </c>
      <c r="F51" s="60" t="s">
        <v>27</v>
      </c>
      <c r="G51" s="61" t="s">
        <v>13</v>
      </c>
      <c r="H51" s="62">
        <v>7</v>
      </c>
      <c r="I51" s="58"/>
      <c r="J51" s="61" t="s">
        <v>84</v>
      </c>
      <c r="K51" s="61" t="s">
        <v>29</v>
      </c>
      <c r="L51" s="76"/>
      <c r="M51" s="61" t="s">
        <v>86</v>
      </c>
      <c r="N51" s="62" t="s">
        <v>35</v>
      </c>
    </row>
    <row r="52" spans="2:14" s="63" customFormat="1" ht="20.25" x14ac:dyDescent="0.3">
      <c r="B52" s="62">
        <v>45</v>
      </c>
      <c r="C52" s="62">
        <v>9</v>
      </c>
      <c r="D52" s="62">
        <v>171359</v>
      </c>
      <c r="E52" s="59" t="s">
        <v>38</v>
      </c>
      <c r="F52" s="60" t="s">
        <v>27</v>
      </c>
      <c r="G52" s="61" t="s">
        <v>13</v>
      </c>
      <c r="H52" s="62">
        <v>2</v>
      </c>
      <c r="I52" s="58"/>
      <c r="J52" s="61" t="s">
        <v>84</v>
      </c>
      <c r="K52" s="61" t="s">
        <v>29</v>
      </c>
      <c r="L52" s="76"/>
      <c r="M52" s="61" t="s">
        <v>86</v>
      </c>
      <c r="N52" s="62" t="s">
        <v>15</v>
      </c>
    </row>
    <row r="53" spans="2:14" s="63" customFormat="1" ht="20.25" x14ac:dyDescent="0.3">
      <c r="B53" s="62">
        <v>46</v>
      </c>
      <c r="C53" s="62">
        <v>15</v>
      </c>
      <c r="D53" s="62">
        <v>171360</v>
      </c>
      <c r="E53" s="59" t="s">
        <v>44</v>
      </c>
      <c r="F53" s="60" t="s">
        <v>27</v>
      </c>
      <c r="G53" s="61" t="s">
        <v>13</v>
      </c>
      <c r="H53" s="62">
        <v>2</v>
      </c>
      <c r="I53" s="58"/>
      <c r="J53" s="61" t="s">
        <v>84</v>
      </c>
      <c r="K53" s="61" t="s">
        <v>29</v>
      </c>
      <c r="L53" s="76"/>
      <c r="M53" s="61" t="s">
        <v>86</v>
      </c>
      <c r="N53" s="62" t="s">
        <v>35</v>
      </c>
    </row>
    <row r="54" spans="2:14" s="63" customFormat="1" ht="20.25" x14ac:dyDescent="0.3">
      <c r="B54" s="62">
        <v>47</v>
      </c>
      <c r="C54" s="62">
        <v>47</v>
      </c>
      <c r="D54" s="62">
        <v>171361</v>
      </c>
      <c r="E54" s="59" t="s">
        <v>73</v>
      </c>
      <c r="F54" s="60" t="s">
        <v>27</v>
      </c>
      <c r="G54" s="61" t="s">
        <v>13</v>
      </c>
      <c r="H54" s="62">
        <v>2</v>
      </c>
      <c r="I54" s="58"/>
      <c r="J54" s="61" t="s">
        <v>84</v>
      </c>
      <c r="K54" s="61" t="s">
        <v>29</v>
      </c>
      <c r="L54" s="76"/>
      <c r="M54" s="61" t="s">
        <v>86</v>
      </c>
      <c r="N54" s="62" t="s">
        <v>35</v>
      </c>
    </row>
    <row r="55" spans="2:14" s="69" customFormat="1" ht="20.25" x14ac:dyDescent="0.3">
      <c r="B55" s="68">
        <v>48</v>
      </c>
      <c r="C55" s="68">
        <v>8</v>
      </c>
      <c r="D55" s="68">
        <v>171362</v>
      </c>
      <c r="E55" s="65" t="s">
        <v>37</v>
      </c>
      <c r="F55" s="66" t="s">
        <v>27</v>
      </c>
      <c r="G55" s="67" t="s">
        <v>13</v>
      </c>
      <c r="H55" s="68">
        <v>2</v>
      </c>
      <c r="I55" s="64"/>
      <c r="J55" s="67" t="s">
        <v>84</v>
      </c>
      <c r="K55" s="67" t="s">
        <v>29</v>
      </c>
      <c r="L55" s="76"/>
      <c r="M55" s="67" t="s">
        <v>86</v>
      </c>
      <c r="N55" s="68" t="s">
        <v>15</v>
      </c>
    </row>
    <row r="56" spans="2:14" s="69" customFormat="1" ht="20.25" x14ac:dyDescent="0.3">
      <c r="B56" s="68">
        <v>49</v>
      </c>
      <c r="C56" s="68">
        <v>11</v>
      </c>
      <c r="D56" s="68">
        <v>171363</v>
      </c>
      <c r="E56" s="65" t="s">
        <v>40</v>
      </c>
      <c r="F56" s="66" t="s">
        <v>27</v>
      </c>
      <c r="G56" s="67" t="s">
        <v>13</v>
      </c>
      <c r="H56" s="68">
        <v>1</v>
      </c>
      <c r="I56" s="64"/>
      <c r="J56" s="67" t="s">
        <v>84</v>
      </c>
      <c r="K56" s="67" t="s">
        <v>29</v>
      </c>
      <c r="L56" s="76"/>
      <c r="M56" s="67" t="s">
        <v>86</v>
      </c>
      <c r="N56" s="68" t="s">
        <v>15</v>
      </c>
    </row>
    <row r="57" spans="2:14" s="69" customFormat="1" ht="20.25" x14ac:dyDescent="0.3">
      <c r="B57" s="68">
        <v>50</v>
      </c>
      <c r="C57" s="68">
        <v>10</v>
      </c>
      <c r="D57" s="68">
        <v>171365</v>
      </c>
      <c r="E57" s="65" t="s">
        <v>39</v>
      </c>
      <c r="F57" s="66" t="s">
        <v>27</v>
      </c>
      <c r="G57" s="67" t="s">
        <v>13</v>
      </c>
      <c r="H57" s="68">
        <v>2</v>
      </c>
      <c r="I57" s="64"/>
      <c r="J57" s="67" t="s">
        <v>84</v>
      </c>
      <c r="K57" s="67" t="s">
        <v>29</v>
      </c>
      <c r="L57" s="76"/>
      <c r="M57" s="67" t="s">
        <v>86</v>
      </c>
      <c r="N57" s="68" t="s">
        <v>15</v>
      </c>
    </row>
    <row r="58" spans="2:14" s="69" customFormat="1" ht="20.25" x14ac:dyDescent="0.3">
      <c r="B58" s="68">
        <v>51</v>
      </c>
      <c r="C58" s="68">
        <v>5</v>
      </c>
      <c r="D58" s="68">
        <v>171366</v>
      </c>
      <c r="E58" s="65" t="s">
        <v>33</v>
      </c>
      <c r="F58" s="66" t="s">
        <v>27</v>
      </c>
      <c r="G58" s="67" t="s">
        <v>13</v>
      </c>
      <c r="H58" s="68">
        <v>1</v>
      </c>
      <c r="I58" s="64"/>
      <c r="J58" s="67" t="s">
        <v>84</v>
      </c>
      <c r="K58" s="67" t="s">
        <v>29</v>
      </c>
      <c r="L58" s="76"/>
      <c r="M58" s="67" t="s">
        <v>86</v>
      </c>
      <c r="N58" s="68" t="s">
        <v>15</v>
      </c>
    </row>
    <row r="59" spans="2:14" s="13" customFormat="1" ht="20.25" x14ac:dyDescent="0.3">
      <c r="B59" s="15">
        <v>52</v>
      </c>
      <c r="C59" s="15">
        <v>1</v>
      </c>
      <c r="D59" s="15">
        <v>171368</v>
      </c>
      <c r="E59" s="14" t="s">
        <v>26</v>
      </c>
      <c r="F59" s="20" t="s">
        <v>27</v>
      </c>
      <c r="G59" s="16" t="s">
        <v>13</v>
      </c>
      <c r="H59" s="15">
        <v>1</v>
      </c>
      <c r="I59" s="12"/>
      <c r="J59" s="21" t="s">
        <v>28</v>
      </c>
      <c r="K59" s="21" t="s">
        <v>29</v>
      </c>
      <c r="L59" s="76"/>
      <c r="M59" s="21" t="s">
        <v>86</v>
      </c>
      <c r="N59" s="15" t="s">
        <v>15</v>
      </c>
    </row>
    <row r="60" spans="2:14" s="13" customFormat="1" ht="20.25" x14ac:dyDescent="0.3">
      <c r="B60" s="15">
        <v>53</v>
      </c>
      <c r="C60" s="15">
        <v>50</v>
      </c>
      <c r="D60" s="15">
        <v>171371</v>
      </c>
      <c r="E60" s="14" t="s">
        <v>76</v>
      </c>
      <c r="F60" s="21" t="s">
        <v>27</v>
      </c>
      <c r="G60" s="16" t="s">
        <v>13</v>
      </c>
      <c r="H60" s="15">
        <v>1</v>
      </c>
      <c r="I60" s="12"/>
      <c r="J60" s="21" t="s">
        <v>28</v>
      </c>
      <c r="K60" s="21" t="s">
        <v>29</v>
      </c>
      <c r="L60" s="76"/>
      <c r="M60" s="21" t="s">
        <v>86</v>
      </c>
      <c r="N60" s="15" t="s">
        <v>15</v>
      </c>
    </row>
    <row r="61" spans="2:14" s="72" customFormat="1" ht="28.15" customHeight="1" x14ac:dyDescent="0.3">
      <c r="B61" s="73"/>
      <c r="C61" s="73"/>
      <c r="D61" s="73"/>
      <c r="E61" s="74" t="s">
        <v>14</v>
      </c>
      <c r="F61" s="73"/>
      <c r="G61" s="73"/>
      <c r="H61" s="74">
        <f>SUM(H8:H60)</f>
        <v>154</v>
      </c>
      <c r="I61" s="73"/>
      <c r="J61" s="73"/>
      <c r="K61" s="73"/>
      <c r="L61" s="73"/>
      <c r="M61" s="73"/>
      <c r="N61" s="73"/>
    </row>
    <row r="63" spans="2:14" x14ac:dyDescent="0.2">
      <c r="F63" s="1"/>
      <c r="H63" s="1"/>
      <c r="I63" s="1"/>
      <c r="K63" s="1"/>
    </row>
    <row r="64" spans="2:14" x14ac:dyDescent="0.2">
      <c r="F64" s="1"/>
      <c r="H64" s="1"/>
      <c r="I64" s="1"/>
      <c r="K64" s="1"/>
    </row>
    <row r="65" spans="6:11" x14ac:dyDescent="0.2">
      <c r="F65" s="1"/>
      <c r="H65" s="1"/>
      <c r="I65" s="1"/>
      <c r="K65" s="1"/>
    </row>
    <row r="66" spans="6:11" s="9" customFormat="1" ht="26.25" x14ac:dyDescent="0.4"/>
    <row r="67" spans="6:11" x14ac:dyDescent="0.2">
      <c r="F67" s="1"/>
      <c r="H67" s="1"/>
      <c r="I67" s="1"/>
      <c r="K67" s="1"/>
    </row>
    <row r="68" spans="6:11" ht="15.75" customHeight="1" x14ac:dyDescent="0.2">
      <c r="F68" s="1"/>
      <c r="H68" s="1"/>
      <c r="I68" s="1"/>
      <c r="K68" s="1"/>
    </row>
    <row r="69" spans="6:11" s="9" customFormat="1" ht="26.25" x14ac:dyDescent="0.4"/>
    <row r="70" spans="6:11" x14ac:dyDescent="0.2">
      <c r="F70" s="1"/>
      <c r="H70" s="1"/>
      <c r="I70" s="1"/>
      <c r="K70" s="1"/>
    </row>
  </sheetData>
  <autoFilter ref="B7:O61"/>
  <mergeCells count="10">
    <mergeCell ref="L10:L60"/>
    <mergeCell ref="B3:N3"/>
    <mergeCell ref="N5:N6"/>
    <mergeCell ref="C5:C6"/>
    <mergeCell ref="H5:H6"/>
    <mergeCell ref="I5:M5"/>
    <mergeCell ref="B5:B6"/>
    <mergeCell ref="E5:E6"/>
    <mergeCell ref="F5:F6"/>
    <mergeCell ref="G5:G6"/>
  </mergeCells>
  <phoneticPr fontId="0" type="noConversion"/>
  <pageMargins left="0.6692913385826772" right="0.19685039370078741" top="0.43307086614173229" bottom="0" header="0.31496062992125984" footer="0.23622047244094491"/>
  <pageSetup paperSize="8" scale="6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2" sqref="B3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КАУЧУК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MakarinaTG</cp:lastModifiedBy>
  <cp:lastPrinted>2015-12-09T12:15:54Z</cp:lastPrinted>
  <dcterms:created xsi:type="dcterms:W3CDTF">2003-04-21T05:43:35Z</dcterms:created>
  <dcterms:modified xsi:type="dcterms:W3CDTF">2020-09-07T07:02:13Z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1208640716</vt:i4>
  </property>
  <property fmtid="{D5CDD505-2E9C-101B-9397-08002B2CF9AE}" pid="3" name="_EmailSubject">
    <vt:lpwstr>сообщение от ОАО "Каучук" Волчугиной М.В.</vt:lpwstr>
  </property>
  <property fmtid="{D5CDD505-2E9C-101B-9397-08002B2CF9AE}" pid="4" name="_AuthorEmail">
    <vt:lpwstr>chaika@vlz.ru</vt:lpwstr>
  </property>
  <property fmtid="{D5CDD505-2E9C-101B-9397-08002B2CF9AE}" pid="5" name="_AuthorEmailDisplayName">
    <vt:lpwstr>ОАО "Каучук"</vt:lpwstr>
  </property>
  <property fmtid="{D5CDD505-2E9C-101B-9397-08002B2CF9AE}" pid="6" name="_ReviewingToolsShownOnce">
    <vt:lpwstr/>
  </property>
</Properties>
</file>